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agement Info" sheetId="1" state="visible" r:id="rId3"/>
    <sheet name="Task Tracker" sheetId="2" state="visible" r:id="rId4"/>
    <sheet name="Open Items" sheetId="3" state="visible" r:id="rId5"/>
    <sheet name="Materials Checklist" sheetId="4" state="visible" r:id="rId6"/>
    <sheet name="Budget" sheetId="5" state="visible" r:id="rId7"/>
    <sheet name="Reconciliation Notes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<sst xmlns="http://schemas.openxmlformats.org/spreadsheetml/2006/main" count="338" uniqueCount="256">
  <si>
    <t xml:space="preserve">GD  -  Program Management Edge  -  Aug 11-20, 2026</t>
  </si>
  <si>
    <t xml:space="preserve">Reconciled reference. Source of truth = client-confirmed Logistics Form (docx). See 'Reconciliation Notes' tab.</t>
  </si>
  <si>
    <t xml:space="preserve">Field</t>
  </si>
  <si>
    <t xml:space="preserve">Detail</t>
  </si>
  <si>
    <t xml:space="preserve">Engagement</t>
  </si>
  <si>
    <t xml:space="preserve">Program Management Edge (Program Management Simulation)</t>
  </si>
  <si>
    <t xml:space="preserve">Client</t>
  </si>
  <si>
    <t xml:space="preserve">General Dynamics - Progeny Systems (GDMS)</t>
  </si>
  <si>
    <t xml:space="preserve">Dates</t>
  </si>
  <si>
    <t xml:space="preserve">August 11-20, 2026</t>
  </si>
  <si>
    <t xml:space="preserve">Setup</t>
  </si>
  <si>
    <t xml:space="preserve">Monday, August 10, 2026 - 1:00 PM to 5:00 PM</t>
  </si>
  <si>
    <t xml:space="preserve">Daily hours</t>
  </si>
  <si>
    <t xml:space="preserve">8:30 AM - 4:30 PM EST   [!] internal tracker previously said 8:00-4:00 - verify</t>
  </si>
  <si>
    <t xml:space="preserve">Venue</t>
  </si>
  <si>
    <t xml:space="preserve">General Dynamics Progeny Systems
9100 Ashton Ave, Manassas, VA 20110
Room: USS Groton Conf Room, Building 3</t>
  </si>
  <si>
    <t xml:space="preserve">Instructor</t>
  </si>
  <si>
    <t xml:space="preserve">Dr. Dale Christenson - dale@pmcoe.ca - 250-217-5362</t>
  </si>
  <si>
    <t xml:space="preserve">Support / Observe</t>
  </si>
  <si>
    <t xml:space="preserve">Emil Tarka</t>
  </si>
  <si>
    <t xml:space="preserve">Attendees</t>
  </si>
  <si>
    <t xml:space="preserve">24   -   Room setup: 6 team pods of 4   -   Roster: not required by client</t>
  </si>
  <si>
    <t xml:space="preserve">Certificates</t>
  </si>
  <si>
    <t xml:space="preserve">No</t>
  </si>
  <si>
    <t xml:space="preserve">Evaluation</t>
  </si>
  <si>
    <t xml:space="preserve">GD internal evaluation system (Tarka online eval not used)</t>
  </si>
  <si>
    <t xml:space="preserve">AV / IT</t>
  </si>
  <si>
    <t xml:space="preserve">Wall-mounted screens; Clickshare + hard-wired HDMI; share screen via Teams (Groton has its own Teams account, touch screen at back). Instructor uses own laptop. Wi-Fi available but download materials beforehand - poor cell service. Onsite IT: Brandon Dowdy.</t>
  </si>
  <si>
    <t xml:space="preserve">Ship materials to</t>
  </si>
  <si>
    <t xml:space="preserve">Attn: Jill Jule
General Dynamics Progeny Systems
9100 Ashton Ave, Manassas, VA 20110
[!] NOT the Pittsfield, MA address in the old tracker</t>
  </si>
  <si>
    <t xml:space="preserve">Invoice to</t>
  </si>
  <si>
    <t xml:space="preserve">Rachel Hawthorne - Rachel.Hawthorne@gd-ms.com (email OK)</t>
  </si>
  <si>
    <t xml:space="preserve">Airports</t>
  </si>
  <si>
    <t xml:space="preserve">Dulles Intl (IAD) or Reagan National (DCA)</t>
  </si>
  <si>
    <t xml:space="preserve">Hotels</t>
  </si>
  <si>
    <t xml:space="preserve">Residence Inn Manassas Battlefield Park (10 min) - Courtyard Manassas Battlefield Park (15 min) - Westfields Marriott Washington Dulles (20 min)</t>
  </si>
  <si>
    <t xml:space="preserve">Key Contacts</t>
  </si>
  <si>
    <t xml:space="preserve">Contact</t>
  </si>
  <si>
    <t xml:space="preserve">Role / details</t>
  </si>
  <si>
    <t xml:space="preserve">Bart Turrano</t>
  </si>
  <si>
    <t xml:space="preserve">Course coordinator - Bart.Turrano@gd-ms.com</t>
  </si>
  <si>
    <t xml:space="preserve">Amber Dean</t>
  </si>
  <si>
    <t xml:space="preserve">Alternate contact - Amber.Dean@gd-ms.com - 413-664-1210 (tracker also lists 413-449-7139 - verify)</t>
  </si>
  <si>
    <t xml:space="preserve">Jill Jule</t>
  </si>
  <si>
    <t xml:space="preserve">Site contact / ship-to - Jill.Jule@gd-ms.com - (571) 370-7495</t>
  </si>
  <si>
    <t xml:space="preserve">Rachel Hawthorne</t>
  </si>
  <si>
    <t xml:space="preserve">Invoicing - Rachel.Hawthorne@gd-ms.com</t>
  </si>
  <si>
    <t xml:space="preserve">Brandon Dowdy</t>
  </si>
  <si>
    <t xml:space="preserve">Onsite IT support</t>
  </si>
  <si>
    <t xml:space="preserve">Deena Shipman</t>
  </si>
  <si>
    <t xml:space="preserve">Uploading security clearance material (confirm status)</t>
  </si>
  <si>
    <t xml:space="preserve">Eric</t>
  </si>
  <si>
    <t xml:space="preserve">Tarka - compiling course materials list and printing/shipping</t>
  </si>
  <si>
    <t xml:space="preserve">Kim</t>
  </si>
  <si>
    <t xml:space="preserve">Tarka - confirming attendance-reporting approach with Emil</t>
  </si>
  <si>
    <t xml:space="preserve">Task Tracker  -  reconciled</t>
  </si>
  <si>
    <t xml:space="preserve">Task</t>
  </si>
  <si>
    <t xml:space="preserve">Details</t>
  </si>
  <si>
    <t xml:space="preserve">Owner</t>
  </si>
  <si>
    <t xml:space="preserve">Target date</t>
  </si>
  <si>
    <t xml:space="preserve">Status</t>
  </si>
  <si>
    <t xml:space="preserve">Instructor confirmed</t>
  </si>
  <si>
    <t xml:space="preserve">Dr. Dale Christenson leads; Emil Tarka observes and supports.</t>
  </si>
  <si>
    <t xml:space="preserve">Tarka</t>
  </si>
  <si>
    <t xml:space="preserve">Confirmed</t>
  </si>
  <si>
    <t xml:space="preserve">Onsite / in-person class</t>
  </si>
  <si>
    <t xml:space="preserve">Held at GD Progeny Systems, Manassas VA (Bldg 3, USS Groton room).</t>
  </si>
  <si>
    <t xml:space="preserve">-</t>
  </si>
  <si>
    <t xml:space="preserve">Aug 11-20</t>
  </si>
  <si>
    <t xml:space="preserve">Request roster / logistics</t>
  </si>
  <si>
    <t xml:space="preserve">Send logistics sheet to Bart.</t>
  </si>
  <si>
    <t xml:space="preserve">Emil</t>
  </si>
  <si>
    <t xml:space="preserve">Done</t>
  </si>
  <si>
    <t xml:space="preserve">Completed logistics form</t>
  </si>
  <si>
    <t xml:space="preserve">Send completed Logistics Request form to Dr. Dale so he can arrange travel and site access. (Form is COMPLETE.)</t>
  </si>
  <si>
    <t xml:space="preserve">Roster and QR code</t>
  </si>
  <si>
    <t xml:space="preserve">Send roster to Dale.</t>
  </si>
  <si>
    <t xml:space="preserve">Open</t>
  </si>
  <si>
    <t xml:space="preserve">Course list</t>
  </si>
  <si>
    <t xml:space="preserve">Eric to provide detailed list of materials required, including printing.</t>
  </si>
  <si>
    <t xml:space="preserve">In Progress</t>
  </si>
  <si>
    <t xml:space="preserve">Classroom access</t>
  </si>
  <si>
    <t xml:space="preserve">Venue confirmed (Manassas). GDMS site - security clearance still to be confirmed.</t>
  </si>
  <si>
    <t xml:space="preserve">Bart / Emil</t>
  </si>
  <si>
    <t xml:space="preserve">Confirm</t>
  </si>
  <si>
    <t xml:space="preserve">Classroom arrangement</t>
  </si>
  <si>
    <t xml:space="preserve">AV as needed; 6 team pods of 4. Emil and Dale arrive to set up the room.</t>
  </si>
  <si>
    <t xml:space="preserve">Emil / Dale</t>
  </si>
  <si>
    <t xml:space="preserve">Scheduled</t>
  </si>
  <si>
    <t xml:space="preserve">Security access</t>
  </si>
  <si>
    <t xml:space="preserve">Deena Shipman uploading security material - confirm complete before arrival.</t>
  </si>
  <si>
    <t xml:space="preserve">Deena</t>
  </si>
  <si>
    <t xml:space="preserve">Course materials (printed)</t>
  </si>
  <si>
    <t xml:space="preserve">Manuals (28) + handouts via Mimeo - sent to Eric to compile and ship. Name tents, case studies, charts already done.</t>
  </si>
  <si>
    <t xml:space="preserve">Eric / Mimeo</t>
  </si>
  <si>
    <t xml:space="preserve">Materials (non-printed)</t>
  </si>
  <si>
    <t xml:space="preserve">FFMBAs, lanyards, duotangs, ziplocks, scissors, wiffle balls, K'nex - see Materials Checklist.</t>
  </si>
  <si>
    <t xml:space="preserve">Dale / Tarka</t>
  </si>
  <si>
    <t xml:space="preserve">Shipping instructions</t>
  </si>
  <si>
    <t xml:space="preserve">Ship to Manassas, VA (Attn: Jill Jule). [!] Old tracker showed Pittsfield, MA - confirm correct destination.</t>
  </si>
  <si>
    <t xml:space="preserve">Confirm receipt of materials</t>
  </si>
  <si>
    <t xml:space="preserve">Confirm delivery on the GD side.</t>
  </si>
  <si>
    <t xml:space="preserve">ongoing</t>
  </si>
  <si>
    <t xml:space="preserve">Done / Ongoing</t>
  </si>
  <si>
    <t xml:space="preserve">Invoice</t>
  </si>
  <si>
    <t xml:space="preserve">Invoice dated 2026-05-06 - confirm sent / paid status. Email OK to Rachel Hawthorne.</t>
  </si>
  <si>
    <t xml:space="preserve">Verify</t>
  </si>
  <si>
    <t xml:space="preserve">Reg / attendance report</t>
  </si>
  <si>
    <t xml:space="preserve">Bart takes attendance and forwards sheet to Rachel. Kim confirming approach with Emil.</t>
  </si>
  <si>
    <t xml:space="preserve">Bart -&gt; Rachel</t>
  </si>
  <si>
    <t xml:space="preserve">Certificates of completion</t>
  </si>
  <si>
    <t xml:space="preserve">Client confirmed: none required.</t>
  </si>
  <si>
    <t xml:space="preserve">Resolved: None</t>
  </si>
  <si>
    <t xml:space="preserve">Open Items  -  action list and countdown</t>
  </si>
  <si>
    <t xml:space="preserve">'Days left' is live: it recalculates from today's date. Sorted by urgency.</t>
  </si>
  <si>
    <t xml:space="preserve">Priority</t>
  </si>
  <si>
    <t xml:space="preserve">Action</t>
  </si>
  <si>
    <t xml:space="preserve">Due</t>
  </si>
  <si>
    <t xml:space="preserve">Days left</t>
  </si>
  <si>
    <t xml:space="preserve">Notes</t>
  </si>
  <si>
    <t xml:space="preserve">CRITICAL</t>
  </si>
  <si>
    <t xml:space="preserve">Confirm ship-to address is Manassas, VA (not Pittsfield, MA)</t>
  </si>
  <si>
    <t xml:space="preserve">Old tracker had Pittsfield/Amber and was marked Done - verify nothing shipped to wrong site.</t>
  </si>
  <si>
    <t xml:space="preserve">High</t>
  </si>
  <si>
    <t xml:space="preserve">Confirm security clearance / site access</t>
  </si>
  <si>
    <t xml:space="preserve">Bart / Deena</t>
  </si>
  <si>
    <t xml:space="preserve">Was due Jul 1. GDMS site needs clearance; Deena uploading material.</t>
  </si>
  <si>
    <t xml:space="preserve">Ship printed materials (manuals + handouts)</t>
  </si>
  <si>
    <t xml:space="preserve">Sent to Eric to compile and ship. Target ~1 wk before event; confirm tracking.</t>
  </si>
  <si>
    <t xml:space="preserve">Send roster and QR code to Dale</t>
  </si>
  <si>
    <t xml:space="preserve">Next dated deliverable.</t>
  </si>
  <si>
    <t xml:space="preserve">Medium</t>
  </si>
  <si>
    <t xml:space="preserve">Finalize attendance-reporting plan</t>
  </si>
  <si>
    <t xml:space="preserve">Kim / Emil</t>
  </si>
  <si>
    <t xml:space="preserve">Bart takes attendance -&gt; forwards to Rachel. Confirm mechanics.</t>
  </si>
  <si>
    <t xml:space="preserve">Confirm course-materials list complete</t>
  </si>
  <si>
    <t xml:space="preserve">Detailed list incl. printing.</t>
  </si>
  <si>
    <t xml:space="preserve">Confirm ship-monthly items en route</t>
  </si>
  <si>
    <t xml:space="preserve">Ziplock bags and FFMBAs to training location.</t>
  </si>
  <si>
    <t xml:space="preserve">Low</t>
  </si>
  <si>
    <t xml:space="preserve">Verify invoice status</t>
  </si>
  <si>
    <t xml:space="preserve">Invoice dated May 6 - confirm sent/paid.</t>
  </si>
  <si>
    <t xml:space="preserve">On-site room setup</t>
  </si>
  <si>
    <t xml:space="preserve">Aug 10, 1:00-5:00 PM before Aug 11 start.</t>
  </si>
  <si>
    <t xml:space="preserve">Materials and Shipping Checklist</t>
  </si>
  <si>
    <t xml:space="preserve">Item</t>
  </si>
  <si>
    <t xml:space="preserve">Qty</t>
  </si>
  <si>
    <t xml:space="preserve">Source / vendor</t>
  </si>
  <si>
    <t xml:space="preserve">- PRINTED (hard + soft copies) -</t>
  </si>
  <si>
    <t xml:space="preserve">GD-PM Edge Student Manual</t>
  </si>
  <si>
    <t xml:space="preserve">28</t>
  </si>
  <si>
    <t xml:space="preserve">Mimeo</t>
  </si>
  <si>
    <t xml:space="preserve">PM EDGE Simulation_04-08 2026.pdf (Versatile site).</t>
  </si>
  <si>
    <t xml:space="preserve">Handouts</t>
  </si>
  <si>
    <t xml:space="preserve">Incl. new Competencies 11x17 activity handout from Emil (this class forward).</t>
  </si>
  <si>
    <t xml:space="preserve">Name tents</t>
  </si>
  <si>
    <t xml:space="preserve">30</t>
  </si>
  <si>
    <t xml:space="preserve">Emil shipped in the boxed shipment.</t>
  </si>
  <si>
    <t xml:space="preserve">Case studies</t>
  </si>
  <si>
    <t xml:space="preserve">Mimeo (from Dale)</t>
  </si>
  <si>
    <t xml:space="preserve">Provided by Dale; reused each session.</t>
  </si>
  <si>
    <t xml:space="preserve">Charts (6 different)</t>
  </si>
  <si>
    <t xml:space="preserve">7 each</t>
  </si>
  <si>
    <t xml:space="preserve">United Reprographic (Seattle)</t>
  </si>
  <si>
    <t xml:space="preserve">- NON-PRINTED -</t>
  </si>
  <si>
    <t xml:space="preserve">FFMBA books</t>
  </si>
  <si>
    <t xml:space="preserve">24</t>
  </si>
  <si>
    <t xml:space="preserve">Amazon / Tarka Corp acct</t>
  </si>
  <si>
    <t xml:space="preserve">Done / Ship</t>
  </si>
  <si>
    <t xml:space="preserve">Shipped to GD training address.</t>
  </si>
  <si>
    <t xml:space="preserve">Plastic name-tag lanyards</t>
  </si>
  <si>
    <t xml:space="preserve">Dale</t>
  </si>
  <si>
    <t xml:space="preserve">Dale manages and reuses.</t>
  </si>
  <si>
    <t xml:space="preserve">Duotangs</t>
  </si>
  <si>
    <t xml:space="preserve">7-pack x12</t>
  </si>
  <si>
    <t xml:space="preserve">Bulk -&gt; Seattle office</t>
  </si>
  <si>
    <t xml:space="preserve">Included in monthly boxed shipments.</t>
  </si>
  <si>
    <t xml:space="preserve">Ziplock bags (9in square)</t>
  </si>
  <si>
    <t xml:space="preserve">10</t>
  </si>
  <si>
    <t xml:space="preserve">Ongoing</t>
  </si>
  <si>
    <t xml:space="preserve">Send monthly to training location.</t>
  </si>
  <si>
    <t xml:space="preserve">Scissors</t>
  </si>
  <si>
    <t xml:space="preserve">Dale managing.</t>
  </si>
  <si>
    <t xml:space="preserve">Wiffle balls</t>
  </si>
  <si>
    <t xml:space="preserve">8</t>
  </si>
  <si>
    <t xml:space="preserve">K'nex 3in grey rods</t>
  </si>
  <si>
    <t xml:space="preserve">6</t>
  </si>
  <si>
    <t xml:space="preserve">- CLIENT (GD) PROVIDES ON SITE -</t>
  </si>
  <si>
    <t xml:space="preserve">Flip chart paper + markers</t>
  </si>
  <si>
    <t xml:space="preserve">GD (Bart)</t>
  </si>
  <si>
    <t xml:space="preserve">Bart to ensure present.</t>
  </si>
  <si>
    <t xml:space="preserve">3x3 sticky note pads</t>
  </si>
  <si>
    <t xml:space="preserve">10-12</t>
  </si>
  <si>
    <t xml:space="preserve">GD</t>
  </si>
  <si>
    <t xml:space="preserve">2x1 sticky note pads</t>
  </si>
  <si>
    <t xml:space="preserve">To reference FFMBA book.</t>
  </si>
  <si>
    <t xml:space="preserve">Wall-safe painter tape (Frog Tape)</t>
  </si>
  <si>
    <t xml:space="preserve">To protect walls when hanging documents.</t>
  </si>
  <si>
    <t xml:space="preserve">Pencils, pre-sharpened</t>
  </si>
  <si>
    <t xml:space="preserve">12-15</t>
  </si>
  <si>
    <t xml:space="preserve">Budget - Expenses</t>
  </si>
  <si>
    <t xml:space="preserve">Line item</t>
  </si>
  <si>
    <t xml:space="preserve">Category</t>
  </si>
  <si>
    <t xml:space="preserve">Amount (USD)</t>
  </si>
  <si>
    <t xml:space="preserve">Mimeo - printing</t>
  </si>
  <si>
    <t xml:space="preserve">Manuals &amp; handouts</t>
  </si>
  <si>
    <t xml:space="preserve">Sent to Eric to compile and ship with other items.</t>
  </si>
  <si>
    <t xml:space="preserve">Mimeo - shipping</t>
  </si>
  <si>
    <t xml:space="preserve">Shipping</t>
  </si>
  <si>
    <t xml:space="preserve">Amazon</t>
  </si>
  <si>
    <t xml:space="preserve">FFMBAs</t>
  </si>
  <si>
    <t xml:space="preserve">TBD</t>
  </si>
  <si>
    <t xml:space="preserve">Cost TBD - not yet recorded.</t>
  </si>
  <si>
    <t xml:space="preserve">United Reprographic</t>
  </si>
  <si>
    <t xml:space="preserve">Charts</t>
  </si>
  <si>
    <t xml:space="preserve">FedEx</t>
  </si>
  <si>
    <t xml:space="preserve">Total recorded</t>
  </si>
  <si>
    <t xml:space="preserve">Sum of recorded lines only; excludes TBD items above.</t>
  </si>
  <si>
    <t xml:space="preserve">Reconciliation Notes  -  changes vs. original tracker</t>
  </si>
  <si>
    <t xml:space="preserve">Client-confirmed Logistics Form (docx) treated as source of truth. Items marked [!] need a human to verify.</t>
  </si>
  <si>
    <t xml:space="preserve">Original tracker (xlsx)</t>
  </si>
  <si>
    <t xml:space="preserve">Reconciled value (from docx)</t>
  </si>
  <si>
    <t xml:space="preserve">Ship-to address</t>
  </si>
  <si>
    <t xml:space="preserve">GDMS, 100 Plastics Ave, Pittsfield, MA 01201 (Attn: Amber Dean) - marked Done</t>
  </si>
  <si>
    <t xml:space="preserve">GD Progeny Systems, 9100 Ashton Ave, Manassas, VA 20110 (Attn: Jill Jule)</t>
  </si>
  <si>
    <t xml:space="preserve">[!] VERIFY nothing shipped to Pittsfield</t>
  </si>
  <si>
    <t xml:space="preserve">8:00 AM - 4:00 PM EST</t>
  </si>
  <si>
    <t xml:space="preserve">8:30 AM - 4:30 PM EST</t>
  </si>
  <si>
    <t xml:space="preserve">[!] Confirm correct times</t>
  </si>
  <si>
    <t xml:space="preserve">Amber Dean phone</t>
  </si>
  <si>
    <t xml:space="preserve">413-449-7139</t>
  </si>
  <si>
    <t xml:space="preserve">413-664-1210</t>
  </si>
  <si>
    <t xml:space="preserve">[!] Two numbers - verify</t>
  </si>
  <si>
    <t xml:space="preserve">Venue / room</t>
  </si>
  <si>
    <t xml:space="preserve">'Training site to be confirmed'</t>
  </si>
  <si>
    <t xml:space="preserve">USS Groton Conf Room, Building 3, Manassas VA</t>
  </si>
  <si>
    <t xml:space="preserve">Updated - confirmed</t>
  </si>
  <si>
    <t xml:space="preserve">Setup time</t>
  </si>
  <si>
    <t xml:space="preserve">Not stated</t>
  </si>
  <si>
    <t xml:space="preserve">Aug 10, 1:00-5:00 PM</t>
  </si>
  <si>
    <t xml:space="preserve">Added</t>
  </si>
  <si>
    <t xml:space="preserve">Stale template text</t>
  </si>
  <si>
    <t xml:space="preserve">'Monday, Mar 2 ... March 3 training' in classroom cell</t>
  </si>
  <si>
    <t xml:space="preserve">Removed (belongs to a prior course)</t>
  </si>
  <si>
    <t xml:space="preserve">Cleaned</t>
  </si>
  <si>
    <t xml:space="preserve">Sheet tab name</t>
  </si>
  <si>
    <t xml:space="preserve">'BSCI PPM Sept 6'</t>
  </si>
  <si>
    <t xml:space="preserve">Renamed to descriptive tabs</t>
  </si>
  <si>
    <t xml:space="preserve">Engagement name</t>
  </si>
  <si>
    <t xml:space="preserve">'GD Program Management Sim'</t>
  </si>
  <si>
    <t xml:space="preserve">'Program Management Edge'</t>
  </si>
  <si>
    <t xml:space="preserve">Standardized</t>
  </si>
  <si>
    <t xml:space="preserve">Evaluation method</t>
  </si>
  <si>
    <t xml:space="preserve">GD internal system (Tarka online eval not used)</t>
  </si>
  <si>
    <t xml:space="preserve">Invoice contact</t>
  </si>
  <si>
    <t xml:space="preserve">Rachel Hawthorne, Rachel.Hawthorne@gd-ms.com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</si>
</sst>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yyyy\-mm\-dd"/>
    <numFmt numFmtId="166" formatCode="0"/>
    <numFmt numFmtId="167" formatCode="\$#,##0.0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0"/>
      <color rgb="FF1F3864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61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9"/>
      <color rgb="FF808080"/>
      <name val="Arial"/>
      <family val="0"/>
      <charset val="1"/>
    </font>
    <font>
      <b val="true"/>
      <sz val="10"/>
      <color rgb="FFC0000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1F3864"/>
      </patternFill>
    </fill>
    <fill>
      <patternFill patternType="solid">
        <fgColor rgb="FFDDEBF7"/>
        <bgColor rgb="FFE2EFDA"/>
      </patternFill>
    </fill>
    <fill>
      <patternFill patternType="solid">
        <fgColor rgb="FFF2F2F2"/>
        <bgColor rgb="FFE2EFDA"/>
      </patternFill>
    </fill>
    <fill>
      <patternFill patternType="solid">
        <fgColor rgb="FFFFF2CC"/>
        <bgColor rgb="FFFCE4D6"/>
      </patternFill>
    </fill>
    <fill>
      <patternFill patternType="solid">
        <fgColor rgb="FFC6EFCE"/>
        <bgColor rgb="FFE2EFDA"/>
      </patternFill>
    </fill>
    <fill>
      <patternFill patternType="solid">
        <fgColor rgb="FFFCE4D6"/>
        <bgColor rgb="FFFFF2CC"/>
      </patternFill>
    </fill>
    <fill>
      <patternFill patternType="solid">
        <fgColor rgb="FFC00000"/>
        <bgColor rgb="FF800000"/>
      </patternFill>
    </fill>
    <fill>
      <patternFill patternType="solid">
        <fgColor rgb="FFE2EFDA"/>
        <bgColor rgb="FFDDEB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3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EFDA"/>
      <rgbColor rgb="FFC6EFCE"/>
      <rgbColor rgb="FFF2F2F2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6"/>
    <col collapsed="false" customWidth="true" hidden="false" outlineLevel="0" max="2" min="2" style="0" width="80"/>
  </cols>
  <sheetData>
    <row r="1" customFormat="false" ht="25.5" hidden="false" customHeight="true" outlineLevel="0" collapsed="false">
      <c r="A1" s="1" t="s">
        <v>0</v>
      </c>
      <c r="B1" s="1"/>
    </row>
    <row r="2" customFormat="false" ht="15" hidden="false" customHeight="false" outlineLevel="0" collapsed="false">
      <c r="A2" s="2" t="s">
        <v>1</v>
      </c>
      <c r="B2" s="2"/>
    </row>
    <row r="4" customFormat="false" ht="21.75" hidden="false" customHeight="true" outlineLevel="0" collapsed="false">
      <c r="A4" s="3" t="s">
        <v>2</v>
      </c>
      <c r="B4" s="3" t="s">
        <v>3</v>
      </c>
    </row>
    <row r="5" customFormat="false" ht="15" hidden="false" customHeight="true" outlineLevel="0" collapsed="false">
      <c r="A5" s="4" t="s">
        <v>4</v>
      </c>
      <c r="B5" s="5" t="s">
        <v>5</v>
      </c>
    </row>
    <row r="6" customFormat="false" ht="15" hidden="false" customHeight="true" outlineLevel="0" collapsed="false">
      <c r="A6" s="4" t="s">
        <v>6</v>
      </c>
      <c r="B6" s="5" t="s">
        <v>7</v>
      </c>
    </row>
    <row r="7" customFormat="false" ht="15" hidden="false" customHeight="true" outlineLevel="0" collapsed="false">
      <c r="A7" s="4" t="s">
        <v>8</v>
      </c>
      <c r="B7" s="5" t="s">
        <v>9</v>
      </c>
    </row>
    <row r="8" customFormat="false" ht="15" hidden="false" customHeight="true" outlineLevel="0" collapsed="false">
      <c r="A8" s="4" t="s">
        <v>10</v>
      </c>
      <c r="B8" s="5" t="s">
        <v>11</v>
      </c>
    </row>
    <row r="9" customFormat="false" ht="15" hidden="false" customHeight="true" outlineLevel="0" collapsed="false">
      <c r="A9" s="4" t="s">
        <v>12</v>
      </c>
      <c r="B9" s="6" t="s">
        <v>13</v>
      </c>
    </row>
    <row r="10" customFormat="false" ht="57" hidden="false" customHeight="true" outlineLevel="0" collapsed="false">
      <c r="A10" s="4" t="s">
        <v>14</v>
      </c>
      <c r="B10" s="5" t="s">
        <v>15</v>
      </c>
    </row>
    <row r="11" customFormat="false" ht="15" hidden="false" customHeight="true" outlineLevel="0" collapsed="false">
      <c r="A11" s="4" t="s">
        <v>16</v>
      </c>
      <c r="B11" s="5" t="s">
        <v>17</v>
      </c>
    </row>
    <row r="12" customFormat="false" ht="15" hidden="false" customHeight="true" outlineLevel="0" collapsed="false">
      <c r="A12" s="4" t="s">
        <v>18</v>
      </c>
      <c r="B12" s="5" t="s">
        <v>19</v>
      </c>
    </row>
    <row r="13" customFormat="false" ht="15" hidden="false" customHeight="true" outlineLevel="0" collapsed="false">
      <c r="A13" s="4" t="s">
        <v>20</v>
      </c>
      <c r="B13" s="5" t="s">
        <v>21</v>
      </c>
    </row>
    <row r="14" customFormat="false" ht="15" hidden="false" customHeight="true" outlineLevel="0" collapsed="false">
      <c r="A14" s="4" t="s">
        <v>22</v>
      </c>
      <c r="B14" s="5" t="s">
        <v>23</v>
      </c>
    </row>
    <row r="15" customFormat="false" ht="15" hidden="false" customHeight="true" outlineLevel="0" collapsed="false">
      <c r="A15" s="4" t="s">
        <v>24</v>
      </c>
      <c r="B15" s="5" t="s">
        <v>25</v>
      </c>
    </row>
    <row r="16" customFormat="false" ht="27" hidden="false" customHeight="true" outlineLevel="0" collapsed="false">
      <c r="A16" s="4" t="s">
        <v>26</v>
      </c>
      <c r="B16" s="5" t="s">
        <v>27</v>
      </c>
    </row>
    <row r="17" customFormat="false" ht="72" hidden="false" customHeight="true" outlineLevel="0" collapsed="false">
      <c r="A17" s="4" t="s">
        <v>28</v>
      </c>
      <c r="B17" s="6" t="s">
        <v>29</v>
      </c>
    </row>
    <row r="18" customFormat="false" ht="15" hidden="false" customHeight="true" outlineLevel="0" collapsed="false">
      <c r="A18" s="4" t="s">
        <v>30</v>
      </c>
      <c r="B18" s="5" t="s">
        <v>31</v>
      </c>
    </row>
    <row r="19" customFormat="false" ht="15" hidden="false" customHeight="true" outlineLevel="0" collapsed="false">
      <c r="A19" s="4" t="s">
        <v>32</v>
      </c>
      <c r="B19" s="5" t="s">
        <v>33</v>
      </c>
    </row>
    <row r="20" customFormat="false" ht="27" hidden="false" customHeight="true" outlineLevel="0" collapsed="false">
      <c r="A20" s="4" t="s">
        <v>34</v>
      </c>
      <c r="B20" s="5" t="s">
        <v>35</v>
      </c>
    </row>
    <row r="22" customFormat="false" ht="25.5" hidden="false" customHeight="true" outlineLevel="0" collapsed="false">
      <c r="A22" s="1" t="s">
        <v>36</v>
      </c>
      <c r="B22" s="1"/>
    </row>
    <row r="23" customFormat="false" ht="21.75" hidden="false" customHeight="true" outlineLevel="0" collapsed="false">
      <c r="A23" s="3" t="s">
        <v>37</v>
      </c>
      <c r="B23" s="3" t="s">
        <v>38</v>
      </c>
    </row>
    <row r="24" customFormat="false" ht="15" hidden="false" customHeight="true" outlineLevel="0" collapsed="false">
      <c r="A24" s="4" t="s">
        <v>39</v>
      </c>
      <c r="B24" s="5" t="s">
        <v>40</v>
      </c>
    </row>
    <row r="25" customFormat="false" ht="27" hidden="false" customHeight="true" outlineLevel="0" collapsed="false">
      <c r="A25" s="4" t="s">
        <v>41</v>
      </c>
      <c r="B25" s="6" t="s">
        <v>42</v>
      </c>
    </row>
    <row r="26" customFormat="false" ht="15" hidden="false" customHeight="true" outlineLevel="0" collapsed="false">
      <c r="A26" s="4" t="s">
        <v>43</v>
      </c>
      <c r="B26" s="5" t="s">
        <v>44</v>
      </c>
    </row>
    <row r="27" customFormat="false" ht="15" hidden="false" customHeight="true" outlineLevel="0" collapsed="false">
      <c r="A27" s="4" t="s">
        <v>45</v>
      </c>
      <c r="B27" s="5" t="s">
        <v>46</v>
      </c>
    </row>
    <row r="28" customFormat="false" ht="15" hidden="false" customHeight="true" outlineLevel="0" collapsed="false">
      <c r="A28" s="4" t="s">
        <v>47</v>
      </c>
      <c r="B28" s="5" t="s">
        <v>48</v>
      </c>
    </row>
    <row r="29" customFormat="false" ht="15" hidden="false" customHeight="true" outlineLevel="0" collapsed="false">
      <c r="A29" s="4" t="s">
        <v>49</v>
      </c>
      <c r="B29" s="6" t="s">
        <v>50</v>
      </c>
    </row>
    <row r="30" customFormat="false" ht="15" hidden="false" customHeight="true" outlineLevel="0" collapsed="false">
      <c r="A30" s="4" t="s">
        <v>51</v>
      </c>
      <c r="B30" s="5" t="s">
        <v>52</v>
      </c>
    </row>
    <row r="31" customFormat="false" ht="15" hidden="false" customHeight="true" outlineLevel="0" collapsed="false">
      <c r="A31" s="4" t="s">
        <v>53</v>
      </c>
      <c r="B31" s="6" t="s">
        <v>54</v>
      </c>
    </row>
  </sheetData>
  <mergeCells count="3">
    <mergeCell ref="A1:B1"/>
    <mergeCell ref="A2:B2"/>
    <mergeCell ref="A22:B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62"/>
    <col collapsed="false" customWidth="true" hidden="false" outlineLevel="0" max="3" min="3" style="0" width="16"/>
    <col collapsed="false" customWidth="true" hidden="false" outlineLevel="0" max="4" min="4" style="0" width="15"/>
    <col collapsed="false" customWidth="true" hidden="false" outlineLevel="0" max="5" min="5" style="0" width="16"/>
  </cols>
  <sheetData>
    <row r="1" customFormat="false" ht="25.5" hidden="false" customHeight="true" outlineLevel="0" collapsed="false">
      <c r="A1" s="1" t="s">
        <v>55</v>
      </c>
      <c r="B1" s="1"/>
      <c r="C1" s="1"/>
      <c r="D1" s="1"/>
      <c r="E1" s="1"/>
    </row>
    <row r="3" customFormat="false" ht="21.75" hidden="false" customHeight="true" outlineLevel="0" collapsed="false">
      <c r="A3" s="3" t="s">
        <v>56</v>
      </c>
      <c r="B3" s="3" t="s">
        <v>57</v>
      </c>
      <c r="C3" s="3" t="s">
        <v>58</v>
      </c>
      <c r="D3" s="3" t="s">
        <v>59</v>
      </c>
      <c r="E3" s="3" t="s">
        <v>60</v>
      </c>
    </row>
    <row r="4" customFormat="false" ht="30" hidden="false" customHeight="true" outlineLevel="0" collapsed="false">
      <c r="A4" s="7" t="s">
        <v>61</v>
      </c>
      <c r="B4" s="5" t="s">
        <v>62</v>
      </c>
      <c r="C4" s="5" t="s">
        <v>63</v>
      </c>
      <c r="D4" s="5"/>
      <c r="E4" s="8" t="s">
        <v>64</v>
      </c>
    </row>
    <row r="5" customFormat="false" ht="30" hidden="false" customHeight="true" outlineLevel="0" collapsed="false">
      <c r="A5" s="7" t="s">
        <v>65</v>
      </c>
      <c r="B5" s="5" t="s">
        <v>66</v>
      </c>
      <c r="C5" s="5" t="s">
        <v>67</v>
      </c>
      <c r="D5" s="5" t="s">
        <v>68</v>
      </c>
      <c r="E5" s="8" t="s">
        <v>64</v>
      </c>
    </row>
    <row r="6" customFormat="false" ht="30" hidden="false" customHeight="true" outlineLevel="0" collapsed="false">
      <c r="A6" s="7" t="s">
        <v>69</v>
      </c>
      <c r="B6" s="5" t="s">
        <v>70</v>
      </c>
      <c r="C6" s="5" t="s">
        <v>71</v>
      </c>
      <c r="D6" s="9" t="n">
        <v>46188</v>
      </c>
      <c r="E6" s="8" t="s">
        <v>72</v>
      </c>
    </row>
    <row r="7" customFormat="false" ht="36" hidden="false" customHeight="true" outlineLevel="0" collapsed="false">
      <c r="A7" s="7" t="s">
        <v>73</v>
      </c>
      <c r="B7" s="5" t="s">
        <v>74</v>
      </c>
      <c r="C7" s="5" t="s">
        <v>71</v>
      </c>
      <c r="D7" s="9" t="n">
        <v>46193</v>
      </c>
      <c r="E7" s="8" t="s">
        <v>72</v>
      </c>
    </row>
    <row r="8" customFormat="false" ht="30" hidden="false" customHeight="true" outlineLevel="0" collapsed="false">
      <c r="A8" s="7" t="s">
        <v>75</v>
      </c>
      <c r="B8" s="5" t="s">
        <v>76</v>
      </c>
      <c r="C8" s="5" t="s">
        <v>71</v>
      </c>
      <c r="D8" s="9" t="n">
        <v>46223</v>
      </c>
      <c r="E8" s="10" t="s">
        <v>77</v>
      </c>
    </row>
    <row r="9" customFormat="false" ht="30" hidden="false" customHeight="true" outlineLevel="0" collapsed="false">
      <c r="A9" s="7" t="s">
        <v>78</v>
      </c>
      <c r="B9" s="5" t="s">
        <v>79</v>
      </c>
      <c r="C9" s="5" t="s">
        <v>51</v>
      </c>
      <c r="D9" s="5"/>
      <c r="E9" s="11" t="s">
        <v>80</v>
      </c>
    </row>
    <row r="10" customFormat="false" ht="30" hidden="false" customHeight="true" outlineLevel="0" collapsed="false">
      <c r="A10" s="7" t="s">
        <v>81</v>
      </c>
      <c r="B10" s="5" t="s">
        <v>82</v>
      </c>
      <c r="C10" s="5" t="s">
        <v>83</v>
      </c>
      <c r="D10" s="9" t="n">
        <v>46204</v>
      </c>
      <c r="E10" s="10" t="s">
        <v>84</v>
      </c>
    </row>
    <row r="11" customFormat="false" ht="30" hidden="false" customHeight="true" outlineLevel="0" collapsed="false">
      <c r="A11" s="7" t="s">
        <v>85</v>
      </c>
      <c r="B11" s="5" t="s">
        <v>86</v>
      </c>
      <c r="C11" s="5" t="s">
        <v>87</v>
      </c>
      <c r="D11" s="9" t="n">
        <v>46244</v>
      </c>
      <c r="E11" s="12" t="s">
        <v>88</v>
      </c>
    </row>
    <row r="12" customFormat="false" ht="30" hidden="false" customHeight="true" outlineLevel="0" collapsed="false">
      <c r="A12" s="7" t="s">
        <v>89</v>
      </c>
      <c r="B12" s="5" t="s">
        <v>90</v>
      </c>
      <c r="C12" s="5" t="s">
        <v>91</v>
      </c>
      <c r="D12" s="5"/>
      <c r="E12" s="10" t="s">
        <v>84</v>
      </c>
    </row>
    <row r="13" customFormat="false" ht="36" hidden="false" customHeight="true" outlineLevel="0" collapsed="false">
      <c r="A13" s="7" t="s">
        <v>92</v>
      </c>
      <c r="B13" s="5" t="s">
        <v>93</v>
      </c>
      <c r="C13" s="5" t="s">
        <v>94</v>
      </c>
      <c r="D13" s="9" t="n">
        <v>46204</v>
      </c>
      <c r="E13" s="11" t="s">
        <v>80</v>
      </c>
    </row>
    <row r="14" customFormat="false" ht="30" hidden="false" customHeight="true" outlineLevel="0" collapsed="false">
      <c r="A14" s="7" t="s">
        <v>95</v>
      </c>
      <c r="B14" s="5" t="s">
        <v>96</v>
      </c>
      <c r="C14" s="5" t="s">
        <v>97</v>
      </c>
      <c r="D14" s="9" t="n">
        <v>46204</v>
      </c>
      <c r="E14" s="11" t="s">
        <v>80</v>
      </c>
    </row>
    <row r="15" customFormat="false" ht="36" hidden="false" customHeight="true" outlineLevel="0" collapsed="false">
      <c r="A15" s="7" t="s">
        <v>98</v>
      </c>
      <c r="B15" s="6" t="s">
        <v>99</v>
      </c>
      <c r="C15" s="5" t="s">
        <v>63</v>
      </c>
      <c r="D15" s="5"/>
      <c r="E15" s="8" t="s">
        <v>72</v>
      </c>
    </row>
    <row r="16" customFormat="false" ht="30" hidden="false" customHeight="true" outlineLevel="0" collapsed="false">
      <c r="A16" s="7" t="s">
        <v>100</v>
      </c>
      <c r="B16" s="5" t="s">
        <v>101</v>
      </c>
      <c r="C16" s="5" t="s">
        <v>41</v>
      </c>
      <c r="D16" s="5" t="s">
        <v>102</v>
      </c>
      <c r="E16" s="8" t="s">
        <v>103</v>
      </c>
    </row>
    <row r="17" customFormat="false" ht="30" hidden="false" customHeight="true" outlineLevel="0" collapsed="false">
      <c r="A17" s="7" t="s">
        <v>104</v>
      </c>
      <c r="B17" s="5" t="s">
        <v>105</v>
      </c>
      <c r="C17" s="5" t="s">
        <v>63</v>
      </c>
      <c r="D17" s="9" t="n">
        <v>46148</v>
      </c>
      <c r="E17" s="10" t="s">
        <v>106</v>
      </c>
    </row>
    <row r="18" customFormat="false" ht="30" hidden="false" customHeight="true" outlineLevel="0" collapsed="false">
      <c r="A18" s="7" t="s">
        <v>107</v>
      </c>
      <c r="B18" s="5" t="s">
        <v>108</v>
      </c>
      <c r="C18" s="5" t="s">
        <v>109</v>
      </c>
      <c r="D18" s="5"/>
      <c r="E18" s="10" t="s">
        <v>77</v>
      </c>
    </row>
    <row r="19" customFormat="false" ht="30" hidden="false" customHeight="true" outlineLevel="0" collapsed="false">
      <c r="A19" s="7" t="s">
        <v>110</v>
      </c>
      <c r="B19" s="5" t="s">
        <v>111</v>
      </c>
      <c r="C19" s="5" t="s">
        <v>67</v>
      </c>
      <c r="D19" s="5"/>
      <c r="E19" s="8" t="s">
        <v>112</v>
      </c>
    </row>
  </sheetData>
  <mergeCells count="1">
    <mergeCell ref="A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34"/>
    <col collapsed="false" customWidth="true" hidden="false" outlineLevel="0" max="4" min="3" style="0" width="14"/>
    <col collapsed="false" customWidth="true" hidden="false" outlineLevel="0" max="5" min="5" style="0" width="11"/>
    <col collapsed="false" customWidth="true" hidden="false" outlineLevel="0" max="6" min="6" style="0" width="42"/>
  </cols>
  <sheetData>
    <row r="1" customFormat="false" ht="25.5" hidden="false" customHeight="true" outlineLevel="0" collapsed="false">
      <c r="A1" s="1" t="s">
        <v>113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 t="s">
        <v>114</v>
      </c>
      <c r="B2" s="2"/>
      <c r="C2" s="2"/>
      <c r="D2" s="2"/>
      <c r="E2" s="2"/>
      <c r="F2" s="2"/>
    </row>
    <row r="4" customFormat="false" ht="21.75" hidden="false" customHeight="true" outlineLevel="0" collapsed="false">
      <c r="A4" s="3" t="s">
        <v>115</v>
      </c>
      <c r="B4" s="3" t="s">
        <v>116</v>
      </c>
      <c r="C4" s="3" t="s">
        <v>58</v>
      </c>
      <c r="D4" s="3" t="s">
        <v>117</v>
      </c>
      <c r="E4" s="3" t="s">
        <v>118</v>
      </c>
      <c r="F4" s="3" t="s">
        <v>119</v>
      </c>
    </row>
    <row r="5" customFormat="false" ht="36" hidden="false" customHeight="true" outlineLevel="0" collapsed="false">
      <c r="A5" s="13" t="s">
        <v>120</v>
      </c>
      <c r="B5" s="7" t="s">
        <v>121</v>
      </c>
      <c r="C5" s="5" t="s">
        <v>71</v>
      </c>
      <c r="D5" s="5" t="s">
        <v>67</v>
      </c>
      <c r="E5" s="14" t="s">
        <v>67</v>
      </c>
      <c r="F5" s="5" t="s">
        <v>122</v>
      </c>
    </row>
    <row r="6" customFormat="false" ht="30" hidden="false" customHeight="true" outlineLevel="0" collapsed="false">
      <c r="A6" s="10" t="s">
        <v>123</v>
      </c>
      <c r="B6" s="7" t="s">
        <v>124</v>
      </c>
      <c r="C6" s="5" t="s">
        <v>125</v>
      </c>
      <c r="D6" s="9" t="n">
        <v>46204</v>
      </c>
      <c r="E6" s="15" t="n">
        <f aca="true">IF(D6="","",D6-TODAY())</f>
        <v>-8</v>
      </c>
      <c r="F6" s="5" t="s">
        <v>126</v>
      </c>
    </row>
    <row r="7" customFormat="false" ht="30" hidden="false" customHeight="true" outlineLevel="0" collapsed="false">
      <c r="A7" s="10" t="s">
        <v>123</v>
      </c>
      <c r="B7" s="7" t="s">
        <v>127</v>
      </c>
      <c r="C7" s="5" t="s">
        <v>94</v>
      </c>
      <c r="D7" s="9" t="n">
        <v>46237</v>
      </c>
      <c r="E7" s="15" t="n">
        <f aca="true">IF(D7="","",D7-TODAY())</f>
        <v>25</v>
      </c>
      <c r="F7" s="5" t="s">
        <v>128</v>
      </c>
    </row>
    <row r="8" customFormat="false" ht="30" hidden="false" customHeight="true" outlineLevel="0" collapsed="false">
      <c r="A8" s="10" t="s">
        <v>123</v>
      </c>
      <c r="B8" s="7" t="s">
        <v>129</v>
      </c>
      <c r="C8" s="5" t="s">
        <v>71</v>
      </c>
      <c r="D8" s="9" t="n">
        <v>46223</v>
      </c>
      <c r="E8" s="15" t="n">
        <f aca="true">IF(D8="","",D8-TODAY())</f>
        <v>11</v>
      </c>
      <c r="F8" s="5" t="s">
        <v>130</v>
      </c>
    </row>
    <row r="9" customFormat="false" ht="30" hidden="false" customHeight="true" outlineLevel="0" collapsed="false">
      <c r="A9" s="11" t="s">
        <v>131</v>
      </c>
      <c r="B9" s="7" t="s">
        <v>132</v>
      </c>
      <c r="C9" s="5" t="s">
        <v>133</v>
      </c>
      <c r="D9" s="5" t="s">
        <v>67</v>
      </c>
      <c r="E9" s="14" t="s">
        <v>67</v>
      </c>
      <c r="F9" s="5" t="s">
        <v>134</v>
      </c>
    </row>
    <row r="10" customFormat="false" ht="30" hidden="false" customHeight="true" outlineLevel="0" collapsed="false">
      <c r="A10" s="11" t="s">
        <v>131</v>
      </c>
      <c r="B10" s="7" t="s">
        <v>135</v>
      </c>
      <c r="C10" s="5" t="s">
        <v>51</v>
      </c>
      <c r="D10" s="5" t="s">
        <v>67</v>
      </c>
      <c r="E10" s="14" t="s">
        <v>67</v>
      </c>
      <c r="F10" s="5" t="s">
        <v>136</v>
      </c>
    </row>
    <row r="11" customFormat="false" ht="30" hidden="false" customHeight="true" outlineLevel="0" collapsed="false">
      <c r="A11" s="11" t="s">
        <v>131</v>
      </c>
      <c r="B11" s="7" t="s">
        <v>137</v>
      </c>
      <c r="C11" s="5" t="s">
        <v>97</v>
      </c>
      <c r="D11" s="9" t="n">
        <v>46237</v>
      </c>
      <c r="E11" s="15" t="n">
        <f aca="true">IF(D11="","",D11-TODAY())</f>
        <v>25</v>
      </c>
      <c r="F11" s="5" t="s">
        <v>138</v>
      </c>
    </row>
    <row r="12" customFormat="false" ht="30" hidden="false" customHeight="true" outlineLevel="0" collapsed="false">
      <c r="A12" s="4" t="s">
        <v>139</v>
      </c>
      <c r="B12" s="7" t="s">
        <v>140</v>
      </c>
      <c r="C12" s="5" t="s">
        <v>63</v>
      </c>
      <c r="D12" s="9" t="n">
        <v>46148</v>
      </c>
      <c r="E12" s="15" t="n">
        <f aca="true">IF(D12="","",D12-TODAY())</f>
        <v>-64</v>
      </c>
      <c r="F12" s="5" t="s">
        <v>141</v>
      </c>
    </row>
    <row r="13" customFormat="false" ht="30" hidden="false" customHeight="true" outlineLevel="0" collapsed="false">
      <c r="A13" s="12" t="s">
        <v>88</v>
      </c>
      <c r="B13" s="7" t="s">
        <v>142</v>
      </c>
      <c r="C13" s="5" t="s">
        <v>87</v>
      </c>
      <c r="D13" s="9" t="n">
        <v>46244</v>
      </c>
      <c r="E13" s="15" t="n">
        <f aca="true">IF(D13="","",D13-TODAY())</f>
        <v>32</v>
      </c>
      <c r="F13" s="5" t="s">
        <v>143</v>
      </c>
    </row>
  </sheetData>
  <mergeCells count="2">
    <mergeCell ref="A1:F1"/>
    <mergeCell ref="A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10"/>
    <col collapsed="false" customWidth="true" hidden="false" outlineLevel="0" max="3" min="3" style="0" width="24"/>
    <col collapsed="false" customWidth="true" hidden="false" outlineLevel="0" max="4" min="4" style="0" width="14"/>
    <col collapsed="false" customWidth="true" hidden="false" outlineLevel="0" max="5" min="5" style="0" width="42"/>
  </cols>
  <sheetData>
    <row r="1" customFormat="false" ht="25.5" hidden="false" customHeight="true" outlineLevel="0" collapsed="false">
      <c r="A1" s="1" t="s">
        <v>144</v>
      </c>
      <c r="B1" s="1"/>
      <c r="C1" s="1"/>
      <c r="D1" s="1"/>
      <c r="E1" s="1"/>
    </row>
    <row r="3" customFormat="false" ht="21.75" hidden="false" customHeight="true" outlineLevel="0" collapsed="false">
      <c r="A3" s="3" t="s">
        <v>145</v>
      </c>
      <c r="B3" s="3" t="s">
        <v>146</v>
      </c>
      <c r="C3" s="3" t="s">
        <v>147</v>
      </c>
      <c r="D3" s="3" t="s">
        <v>60</v>
      </c>
      <c r="E3" s="3" t="s">
        <v>119</v>
      </c>
    </row>
    <row r="4" customFormat="false" ht="15" hidden="false" customHeight="true" outlineLevel="0" collapsed="false">
      <c r="A4" s="16" t="s">
        <v>148</v>
      </c>
      <c r="B4" s="16"/>
      <c r="C4" s="16"/>
      <c r="D4" s="16"/>
      <c r="E4" s="16"/>
    </row>
    <row r="5" customFormat="false" ht="23.85" hidden="false" customHeight="false" outlineLevel="0" collapsed="false">
      <c r="A5" s="7" t="s">
        <v>149</v>
      </c>
      <c r="B5" s="17" t="s">
        <v>150</v>
      </c>
      <c r="C5" s="5" t="s">
        <v>151</v>
      </c>
      <c r="D5" s="11" t="s">
        <v>80</v>
      </c>
      <c r="E5" s="5" t="s">
        <v>152</v>
      </c>
    </row>
    <row r="6" customFormat="false" ht="23.85" hidden="false" customHeight="false" outlineLevel="0" collapsed="false">
      <c r="A6" s="7" t="s">
        <v>153</v>
      </c>
      <c r="B6" s="17" t="s">
        <v>67</v>
      </c>
      <c r="C6" s="5" t="s">
        <v>151</v>
      </c>
      <c r="D6" s="11" t="s">
        <v>80</v>
      </c>
      <c r="E6" s="5" t="s">
        <v>154</v>
      </c>
    </row>
    <row r="7" customFormat="false" ht="15" hidden="false" customHeight="false" outlineLevel="0" collapsed="false">
      <c r="A7" s="7" t="s">
        <v>155</v>
      </c>
      <c r="B7" s="17" t="s">
        <v>156</v>
      </c>
      <c r="C7" s="5" t="s">
        <v>151</v>
      </c>
      <c r="D7" s="18" t="s">
        <v>72</v>
      </c>
      <c r="E7" s="5" t="s">
        <v>157</v>
      </c>
    </row>
    <row r="8" customFormat="false" ht="15" hidden="false" customHeight="false" outlineLevel="0" collapsed="false">
      <c r="A8" s="7" t="s">
        <v>158</v>
      </c>
      <c r="B8" s="17" t="s">
        <v>67</v>
      </c>
      <c r="C8" s="5" t="s">
        <v>159</v>
      </c>
      <c r="D8" s="18" t="s">
        <v>72</v>
      </c>
      <c r="E8" s="5" t="s">
        <v>160</v>
      </c>
    </row>
    <row r="9" customFormat="false" ht="23.85" hidden="false" customHeight="false" outlineLevel="0" collapsed="false">
      <c r="A9" s="7" t="s">
        <v>161</v>
      </c>
      <c r="B9" s="17" t="s">
        <v>162</v>
      </c>
      <c r="C9" s="5" t="s">
        <v>163</v>
      </c>
      <c r="D9" s="18" t="s">
        <v>72</v>
      </c>
      <c r="E9" s="5"/>
    </row>
    <row r="10" customFormat="false" ht="15" hidden="false" customHeight="true" outlineLevel="0" collapsed="false">
      <c r="A10" s="16" t="s">
        <v>164</v>
      </c>
      <c r="B10" s="16"/>
      <c r="C10" s="16"/>
      <c r="D10" s="16"/>
      <c r="E10" s="16"/>
    </row>
    <row r="11" customFormat="false" ht="15" hidden="false" customHeight="false" outlineLevel="0" collapsed="false">
      <c r="A11" s="7" t="s">
        <v>165</v>
      </c>
      <c r="B11" s="17" t="s">
        <v>166</v>
      </c>
      <c r="C11" s="5" t="s">
        <v>167</v>
      </c>
      <c r="D11" s="18" t="s">
        <v>168</v>
      </c>
      <c r="E11" s="5" t="s">
        <v>169</v>
      </c>
    </row>
    <row r="12" customFormat="false" ht="15" hidden="false" customHeight="false" outlineLevel="0" collapsed="false">
      <c r="A12" s="7" t="s">
        <v>170</v>
      </c>
      <c r="B12" s="17" t="s">
        <v>67</v>
      </c>
      <c r="C12" s="5" t="s">
        <v>171</v>
      </c>
      <c r="D12" s="18" t="s">
        <v>72</v>
      </c>
      <c r="E12" s="5" t="s">
        <v>172</v>
      </c>
    </row>
    <row r="13" customFormat="false" ht="15" hidden="false" customHeight="false" outlineLevel="0" collapsed="false">
      <c r="A13" s="7" t="s">
        <v>173</v>
      </c>
      <c r="B13" s="17" t="s">
        <v>174</v>
      </c>
      <c r="C13" s="5" t="s">
        <v>175</v>
      </c>
      <c r="D13" s="18" t="s">
        <v>72</v>
      </c>
      <c r="E13" s="5" t="s">
        <v>176</v>
      </c>
    </row>
    <row r="14" customFormat="false" ht="15" hidden="false" customHeight="false" outlineLevel="0" collapsed="false">
      <c r="A14" s="7" t="s">
        <v>177</v>
      </c>
      <c r="B14" s="17" t="s">
        <v>178</v>
      </c>
      <c r="C14" s="5" t="s">
        <v>67</v>
      </c>
      <c r="D14" s="11" t="s">
        <v>179</v>
      </c>
      <c r="E14" s="5" t="s">
        <v>180</v>
      </c>
    </row>
    <row r="15" customFormat="false" ht="15" hidden="false" customHeight="false" outlineLevel="0" collapsed="false">
      <c r="A15" s="7" t="s">
        <v>181</v>
      </c>
      <c r="B15" s="17" t="s">
        <v>67</v>
      </c>
      <c r="C15" s="5" t="s">
        <v>67</v>
      </c>
      <c r="D15" s="18" t="s">
        <v>72</v>
      </c>
      <c r="E15" s="5" t="s">
        <v>182</v>
      </c>
    </row>
    <row r="16" customFormat="false" ht="15" hidden="false" customHeight="false" outlineLevel="0" collapsed="false">
      <c r="A16" s="7" t="s">
        <v>183</v>
      </c>
      <c r="B16" s="17" t="s">
        <v>184</v>
      </c>
      <c r="C16" s="5" t="s">
        <v>67</v>
      </c>
      <c r="D16" s="18" t="s">
        <v>72</v>
      </c>
      <c r="E16" s="5" t="s">
        <v>182</v>
      </c>
    </row>
    <row r="17" customFormat="false" ht="15" hidden="false" customHeight="false" outlineLevel="0" collapsed="false">
      <c r="A17" s="7" t="s">
        <v>185</v>
      </c>
      <c r="B17" s="17" t="s">
        <v>186</v>
      </c>
      <c r="C17" s="5" t="s">
        <v>67</v>
      </c>
      <c r="D17" s="11" t="s">
        <v>179</v>
      </c>
      <c r="E17" s="5" t="s">
        <v>182</v>
      </c>
    </row>
    <row r="18" customFormat="false" ht="15" hidden="false" customHeight="true" outlineLevel="0" collapsed="false">
      <c r="A18" s="16" t="s">
        <v>187</v>
      </c>
      <c r="B18" s="16"/>
      <c r="C18" s="16"/>
      <c r="D18" s="16"/>
      <c r="E18" s="16"/>
    </row>
    <row r="19" customFormat="false" ht="15" hidden="false" customHeight="false" outlineLevel="0" collapsed="false">
      <c r="A19" s="7" t="s">
        <v>188</v>
      </c>
      <c r="B19" s="17" t="s">
        <v>67</v>
      </c>
      <c r="C19" s="5" t="s">
        <v>189</v>
      </c>
      <c r="D19" s="19" t="s">
        <v>6</v>
      </c>
      <c r="E19" s="5" t="s">
        <v>190</v>
      </c>
    </row>
    <row r="20" customFormat="false" ht="15" hidden="false" customHeight="false" outlineLevel="0" collapsed="false">
      <c r="A20" s="7" t="s">
        <v>191</v>
      </c>
      <c r="B20" s="17" t="s">
        <v>192</v>
      </c>
      <c r="C20" s="5" t="s">
        <v>193</v>
      </c>
      <c r="D20" s="19" t="s">
        <v>6</v>
      </c>
      <c r="E20" s="5"/>
    </row>
    <row r="21" customFormat="false" ht="15" hidden="false" customHeight="false" outlineLevel="0" collapsed="false">
      <c r="A21" s="7" t="s">
        <v>194</v>
      </c>
      <c r="B21" s="17" t="s">
        <v>178</v>
      </c>
      <c r="C21" s="5" t="s">
        <v>193</v>
      </c>
      <c r="D21" s="19" t="s">
        <v>6</v>
      </c>
      <c r="E21" s="5" t="s">
        <v>195</v>
      </c>
    </row>
    <row r="22" customFormat="false" ht="15" hidden="false" customHeight="false" outlineLevel="0" collapsed="false">
      <c r="A22" s="7" t="s">
        <v>196</v>
      </c>
      <c r="B22" s="17" t="s">
        <v>67</v>
      </c>
      <c r="C22" s="5" t="s">
        <v>193</v>
      </c>
      <c r="D22" s="19" t="s">
        <v>6</v>
      </c>
      <c r="E22" s="5" t="s">
        <v>197</v>
      </c>
    </row>
    <row r="23" customFormat="false" ht="15" hidden="false" customHeight="false" outlineLevel="0" collapsed="false">
      <c r="A23" s="7" t="s">
        <v>198</v>
      </c>
      <c r="B23" s="17" t="s">
        <v>199</v>
      </c>
      <c r="C23" s="5" t="s">
        <v>193</v>
      </c>
      <c r="D23" s="19" t="s">
        <v>6</v>
      </c>
      <c r="E23" s="5"/>
    </row>
  </sheetData>
  <mergeCells count="4">
    <mergeCell ref="A1:E1"/>
    <mergeCell ref="A4:E4"/>
    <mergeCell ref="A10:E10"/>
    <mergeCell ref="A18:E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6"/>
    <col collapsed="false" customWidth="true" hidden="false" outlineLevel="0" max="2" min="2" style="0" width="22"/>
    <col collapsed="false" customWidth="true" hidden="false" outlineLevel="0" max="3" min="3" style="0" width="16"/>
    <col collapsed="false" customWidth="true" hidden="false" outlineLevel="0" max="4" min="4" style="0" width="46"/>
  </cols>
  <sheetData>
    <row r="1" customFormat="false" ht="25.5" hidden="false" customHeight="true" outlineLevel="0" collapsed="false">
      <c r="A1" s="1" t="s">
        <v>200</v>
      </c>
      <c r="B1" s="1"/>
      <c r="C1" s="1"/>
      <c r="D1" s="1"/>
    </row>
    <row r="3" customFormat="false" ht="21.75" hidden="false" customHeight="true" outlineLevel="0" collapsed="false">
      <c r="A3" s="3" t="s">
        <v>201</v>
      </c>
      <c r="B3" s="3" t="s">
        <v>202</v>
      </c>
      <c r="C3" s="3" t="s">
        <v>203</v>
      </c>
      <c r="D3" s="3" t="s">
        <v>119</v>
      </c>
    </row>
    <row r="4" customFormat="false" ht="15" hidden="false" customHeight="false" outlineLevel="0" collapsed="false">
      <c r="A4" s="7" t="s">
        <v>204</v>
      </c>
      <c r="B4" s="5" t="s">
        <v>205</v>
      </c>
      <c r="C4" s="20" t="n">
        <v>2344.12</v>
      </c>
      <c r="D4" s="5" t="s">
        <v>206</v>
      </c>
    </row>
    <row r="5" customFormat="false" ht="15" hidden="false" customHeight="false" outlineLevel="0" collapsed="false">
      <c r="A5" s="7" t="s">
        <v>207</v>
      </c>
      <c r="B5" s="5" t="s">
        <v>208</v>
      </c>
      <c r="C5" s="20" t="n">
        <v>281.93</v>
      </c>
      <c r="D5" s="5"/>
    </row>
    <row r="6" customFormat="false" ht="15" hidden="false" customHeight="false" outlineLevel="0" collapsed="false">
      <c r="A6" s="7" t="s">
        <v>209</v>
      </c>
      <c r="B6" s="5" t="s">
        <v>210</v>
      </c>
      <c r="C6" s="21" t="s">
        <v>211</v>
      </c>
      <c r="D6" s="6" t="s">
        <v>212</v>
      </c>
    </row>
    <row r="7" customFormat="false" ht="15" hidden="false" customHeight="false" outlineLevel="0" collapsed="false">
      <c r="A7" s="7" t="s">
        <v>213</v>
      </c>
      <c r="B7" s="5" t="s">
        <v>214</v>
      </c>
      <c r="C7" s="21" t="s">
        <v>211</v>
      </c>
      <c r="D7" s="6" t="s">
        <v>212</v>
      </c>
    </row>
    <row r="8" customFormat="false" ht="15" hidden="false" customHeight="false" outlineLevel="0" collapsed="false">
      <c r="A8" s="7" t="s">
        <v>215</v>
      </c>
      <c r="B8" s="5" t="s">
        <v>208</v>
      </c>
      <c r="C8" s="21" t="s">
        <v>211</v>
      </c>
      <c r="D8" s="6" t="s">
        <v>212</v>
      </c>
    </row>
    <row r="9" customFormat="false" ht="15" hidden="false" customHeight="false" outlineLevel="0" collapsed="false">
      <c r="A9" s="12" t="s">
        <v>216</v>
      </c>
      <c r="B9" s="22"/>
      <c r="C9" s="23" t="n">
        <f aca="false">SUM(C4:C8)</f>
        <v>2626.05</v>
      </c>
      <c r="D9" s="24" t="s">
        <v>217</v>
      </c>
    </row>
  </sheetData>
  <mergeCells count="1">
    <mergeCell ref="A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3" min="2" style="0" width="32"/>
    <col collapsed="false" customWidth="true" hidden="false" outlineLevel="0" max="4" min="4" style="0" width="22"/>
  </cols>
  <sheetData>
    <row r="1" customFormat="false" ht="25.5" hidden="false" customHeight="true" outlineLevel="0" collapsed="false">
      <c r="A1" s="1" t="s">
        <v>218</v>
      </c>
      <c r="B1" s="1"/>
      <c r="C1" s="1"/>
      <c r="D1" s="1"/>
    </row>
    <row r="2" customFormat="false" ht="15" hidden="false" customHeight="false" outlineLevel="0" collapsed="false">
      <c r="A2" s="2" t="s">
        <v>219</v>
      </c>
      <c r="B2" s="2"/>
      <c r="C2" s="2"/>
      <c r="D2" s="2"/>
    </row>
    <row r="4" customFormat="false" ht="21.75" hidden="false" customHeight="true" outlineLevel="0" collapsed="false">
      <c r="A4" s="3" t="s">
        <v>2</v>
      </c>
      <c r="B4" s="3" t="s">
        <v>220</v>
      </c>
      <c r="C4" s="3" t="s">
        <v>221</v>
      </c>
      <c r="D4" s="3" t="s">
        <v>116</v>
      </c>
    </row>
    <row r="5" customFormat="false" ht="36" hidden="false" customHeight="true" outlineLevel="0" collapsed="false">
      <c r="A5" s="7" t="s">
        <v>222</v>
      </c>
      <c r="B5" s="5" t="s">
        <v>223</v>
      </c>
      <c r="C5" s="5" t="s">
        <v>224</v>
      </c>
      <c r="D5" s="25" t="s">
        <v>225</v>
      </c>
    </row>
    <row r="6" customFormat="false" ht="30" hidden="false" customHeight="true" outlineLevel="0" collapsed="false">
      <c r="A6" s="7" t="s">
        <v>12</v>
      </c>
      <c r="B6" s="5" t="s">
        <v>226</v>
      </c>
      <c r="C6" s="5" t="s">
        <v>227</v>
      </c>
      <c r="D6" s="25" t="s">
        <v>228</v>
      </c>
    </row>
    <row r="7" customFormat="false" ht="30" hidden="false" customHeight="true" outlineLevel="0" collapsed="false">
      <c r="A7" s="7" t="s">
        <v>229</v>
      </c>
      <c r="B7" s="5" t="s">
        <v>230</v>
      </c>
      <c r="C7" s="5" t="s">
        <v>231</v>
      </c>
      <c r="D7" s="25" t="s">
        <v>232</v>
      </c>
    </row>
    <row r="8" customFormat="false" ht="30" hidden="false" customHeight="true" outlineLevel="0" collapsed="false">
      <c r="A8" s="7" t="s">
        <v>233</v>
      </c>
      <c r="B8" s="5" t="s">
        <v>234</v>
      </c>
      <c r="C8" s="5" t="s">
        <v>235</v>
      </c>
      <c r="D8" s="5" t="s">
        <v>236</v>
      </c>
    </row>
    <row r="9" customFormat="false" ht="30" hidden="false" customHeight="true" outlineLevel="0" collapsed="false">
      <c r="A9" s="7" t="s">
        <v>237</v>
      </c>
      <c r="B9" s="5" t="s">
        <v>238</v>
      </c>
      <c r="C9" s="5" t="s">
        <v>239</v>
      </c>
      <c r="D9" s="5" t="s">
        <v>240</v>
      </c>
    </row>
    <row r="10" customFormat="false" ht="30" hidden="false" customHeight="true" outlineLevel="0" collapsed="false">
      <c r="A10" s="7" t="s">
        <v>241</v>
      </c>
      <c r="B10" s="5" t="s">
        <v>242</v>
      </c>
      <c r="C10" s="5" t="s">
        <v>243</v>
      </c>
      <c r="D10" s="5" t="s">
        <v>244</v>
      </c>
    </row>
    <row r="11" customFormat="false" ht="30" hidden="false" customHeight="true" outlineLevel="0" collapsed="false">
      <c r="A11" s="7" t="s">
        <v>245</v>
      </c>
      <c r="B11" s="5" t="s">
        <v>246</v>
      </c>
      <c r="C11" s="5" t="s">
        <v>247</v>
      </c>
      <c r="D11" s="5" t="s">
        <v>244</v>
      </c>
    </row>
    <row r="12" customFormat="false" ht="30" hidden="false" customHeight="true" outlineLevel="0" collapsed="false">
      <c r="A12" s="7" t="s">
        <v>248</v>
      </c>
      <c r="B12" s="5" t="s">
        <v>249</v>
      </c>
      <c r="C12" s="5" t="s">
        <v>250</v>
      </c>
      <c r="D12" s="5" t="s">
        <v>251</v>
      </c>
    </row>
    <row r="13" customFormat="false" ht="30" hidden="false" customHeight="true" outlineLevel="0" collapsed="false">
      <c r="A13" s="7" t="s">
        <v>252</v>
      </c>
      <c r="B13" s="5" t="s">
        <v>238</v>
      </c>
      <c r="C13" s="5" t="s">
        <v>253</v>
      </c>
      <c r="D13" s="5" t="s">
        <v>240</v>
      </c>
    </row>
    <row r="14" customFormat="false" ht="30" hidden="false" customHeight="true" outlineLevel="0" collapsed="false">
      <c r="A14" s="7" t="s">
        <v>254</v>
      </c>
      <c r="B14" s="5" t="s">
        <v>238</v>
      </c>
      <c r="C14" s="5" t="s">
        <v>255</v>
      </c>
      <c r="D14" s="5" t="s">
        <v>240</v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2026-07-09T17:16:02Z</dcterms:created>
  <dc:creator>openpyxl</dc:creator>
  <dc:description/>
  <dc:language>en-US</dc:language>
  <cp:lastModifiedBy/>
  <dcterms:modified xsi:type="dcterms:W3CDTF">2026-07-09T17:16:02Z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